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y\AppData\Local\Microsoft\Windows\INetCache\Content.Outlook\GHP7X2W6\"/>
    </mc:Choice>
  </mc:AlternateContent>
  <bookViews>
    <workbookView xWindow="0" yWindow="0" windowWidth="28800" windowHeight="11730"/>
  </bookViews>
  <sheets>
    <sheet name="Semestre 5" sheetId="7" r:id="rId1"/>
    <sheet name="Semestre 6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7" l="1"/>
  <c r="E19" i="7"/>
  <c r="D19" i="7"/>
  <c r="E14" i="8" l="1"/>
  <c r="E19" i="8"/>
  <c r="E30" i="8" s="1"/>
  <c r="E24" i="8"/>
  <c r="E29" i="8"/>
  <c r="F14" i="8"/>
  <c r="F19" i="8"/>
  <c r="F24" i="8"/>
  <c r="F29" i="8"/>
  <c r="F24" i="7"/>
  <c r="F29" i="7"/>
  <c r="G14" i="8"/>
  <c r="G19" i="8"/>
  <c r="G24" i="8"/>
  <c r="G29" i="8"/>
  <c r="G30" i="8"/>
  <c r="D14" i="8"/>
  <c r="D19" i="8"/>
  <c r="D24" i="8"/>
  <c r="D29" i="8"/>
  <c r="B30" i="8"/>
  <c r="B31" i="8"/>
  <c r="G30" i="7"/>
  <c r="G31" i="8" s="1"/>
  <c r="D29" i="7"/>
  <c r="B30" i="7"/>
  <c r="G29" i="7"/>
  <c r="E29" i="7"/>
  <c r="G24" i="7"/>
  <c r="E24" i="7"/>
  <c r="D24" i="7"/>
  <c r="G19" i="7"/>
  <c r="G14" i="7"/>
  <c r="F14" i="7"/>
  <c r="E14" i="7"/>
  <c r="E30" i="7" s="1"/>
  <c r="D14" i="7"/>
  <c r="E31" i="8" l="1"/>
  <c r="F30" i="7"/>
  <c r="F30" i="8"/>
  <c r="F31" i="8" s="1"/>
  <c r="D30" i="8"/>
  <c r="D30" i="7"/>
  <c r="D31" i="8" s="1"/>
</calcChain>
</file>

<file path=xl/sharedStrings.xml><?xml version="1.0" encoding="utf-8"?>
<sst xmlns="http://schemas.openxmlformats.org/spreadsheetml/2006/main" count="159" uniqueCount="55">
  <si>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</si>
  <si>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</si>
  <si>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</si>
  <si>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</si>
  <si>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</si>
  <si>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</si>
  <si>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</si>
  <si>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</si>
  <si>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</si>
  <si>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</si>
  <si>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</si>
  <si>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</si>
  <si>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</si>
  <si>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</si>
  <si>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</si>
  <si>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</si>
  <si>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</si>
  <si>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</si>
  <si>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</si>
  <si>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</si>
  <si>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Economie Gestion</t>
    </r>
  </si>
  <si>
    <t>3ème année de Licence Parcours : Economie et management du tourisme</t>
  </si>
  <si>
    <t>UE Environnement socio-économique de l'entreprise (obligatoire)</t>
  </si>
  <si>
    <t>Méthodes quantitatives (statistiques et comptabilité)</t>
  </si>
  <si>
    <t>Macrodynamique</t>
  </si>
  <si>
    <t>Les règles fondamentales du droit</t>
  </si>
  <si>
    <t>N</t>
  </si>
  <si>
    <t>Territoires et tourisme durable</t>
  </si>
  <si>
    <t>UE3 Ingénierie et techniques du tourisme (obligatoire)</t>
  </si>
  <si>
    <t xml:space="preserve">Réseaux sociaux </t>
  </si>
  <si>
    <t>UE Langues (obligatoire)</t>
  </si>
  <si>
    <t>3ème langue obligatoire : Chinois</t>
  </si>
  <si>
    <t>1ère langue obligatoire : Anglais du tourisme</t>
  </si>
  <si>
    <t>Total semestre 5</t>
  </si>
  <si>
    <t>2ème langue au choix : Italien (18h) ou espagnol (18h)</t>
  </si>
  <si>
    <t>Management stratégique</t>
  </si>
  <si>
    <t>Psychosociologie de la communication</t>
  </si>
  <si>
    <t>Stage écrit</t>
  </si>
  <si>
    <t>Stage oral</t>
  </si>
  <si>
    <t>UE professionnelle (stage obligatoire)</t>
  </si>
  <si>
    <t>Total semestre 6</t>
  </si>
  <si>
    <t>Total annuel</t>
  </si>
  <si>
    <t>Semestre 5</t>
  </si>
  <si>
    <t>Semestre 6</t>
  </si>
  <si>
    <t>Structures et métiers du MICE</t>
  </si>
  <si>
    <t>Introduction au marketing digital et technologies numériques</t>
  </si>
  <si>
    <t>Tourisme réceptif</t>
  </si>
  <si>
    <t>Projets professionnalisants et conférences</t>
  </si>
  <si>
    <t xml:space="preserve"> Expression et culture et Introduction à la sociologie</t>
  </si>
  <si>
    <t>techniques hôtelières et négociation commerciale</t>
  </si>
  <si>
    <t>Géographie et droit du Tourisme</t>
  </si>
  <si>
    <t>Développement touristique local</t>
  </si>
  <si>
    <t>UE culture numériques et techniques quantitatives (obligatoire)</t>
  </si>
  <si>
    <t>Systèmes de réservation hôtelières</t>
  </si>
  <si>
    <t>UE Ingénierie et techniques du tourisme (obligatoire)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</si>
</sst>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2" borderId="11" xfId="0" applyFill="1" applyBorder="1"/>
    <xf numFmtId="0" fontId="0" fillId="2" borderId="0" xfId="0" applyFill="1"/>
    <xf numFmtId="0" fontId="0" fillId="0" borderId="1" xfId="0" applyBorder="1" applyAlignment="1"/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wrapText="1"/>
    </xf>
    <xf numFmtId="0" fontId="5" fillId="2" borderId="1" xfId="0" applyFont="1" applyFill="1" applyBorder="1"/>
    <xf numFmtId="0" fontId="5" fillId="2" borderId="11" xfId="0" applyFont="1" applyFill="1" applyBorder="1"/>
    <xf numFmtId="0" fontId="2" fillId="0" borderId="0" xfId="0" applyFont="1" applyAlignment="1"/>
    <xf numFmtId="0" fontId="4" fillId="0" borderId="0" xfId="0" applyFont="1" applyAlignment="1"/>
    <xf numFmtId="0" fontId="0" fillId="0" borderId="16" xfId="0" applyFill="1" applyBorder="1" applyAlignment="1"/>
    <xf numFmtId="0" fontId="0" fillId="0" borderId="1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topLeftCell="A4" workbookViewId="0">
      <selection activeCell="A15" sqref="A15"/>
    </sheetView>
  </sheetViews>
  <sheetFormatPr baseColWidth="10" defaultRowHeight="15" x14ac:dyDescent="0.25"/>
  <cols>
    <col min="1" max="1" width="33.7109375" bestFit="1" customWidth="1"/>
    <col min="3" max="3" width="48.5703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ht="26.25" x14ac:dyDescent="0.4">
      <c r="A1" s="29" t="s">
        <v>20</v>
      </c>
      <c r="B1" s="29"/>
      <c r="C1" s="29"/>
      <c r="D1" s="29" t="s">
        <v>42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9.5" thickBot="1" x14ac:dyDescent="0.35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2" t="s">
        <v>11</v>
      </c>
      <c r="B5" s="3">
        <v>6</v>
      </c>
      <c r="C5" s="16"/>
      <c r="D5" s="3"/>
      <c r="E5" s="3"/>
      <c r="F5" s="3"/>
      <c r="G5" s="3"/>
      <c r="H5" s="3" t="s">
        <v>13</v>
      </c>
      <c r="I5" s="4" t="s">
        <v>14</v>
      </c>
      <c r="K5" s="13"/>
      <c r="L5" s="14"/>
      <c r="M5" s="14"/>
      <c r="N5" s="14"/>
      <c r="O5" s="14"/>
      <c r="P5" s="14"/>
      <c r="Q5" s="14"/>
      <c r="R5" s="14"/>
      <c r="S5" s="15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11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ht="45" x14ac:dyDescent="0.25">
      <c r="A10" s="17" t="s">
        <v>22</v>
      </c>
      <c r="B10" s="1">
        <v>6</v>
      </c>
      <c r="C10" s="1"/>
      <c r="D10" s="1"/>
      <c r="E10" s="1"/>
      <c r="F10" s="1"/>
      <c r="G10" s="1"/>
      <c r="H10" s="1" t="s">
        <v>13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 ht="17.25" customHeight="1" x14ac:dyDescent="0.25">
      <c r="A11" s="11"/>
      <c r="B11" s="1"/>
      <c r="C11" s="1" t="s">
        <v>48</v>
      </c>
      <c r="D11" s="1">
        <v>4</v>
      </c>
      <c r="E11" s="1">
        <v>20</v>
      </c>
      <c r="F11" s="1">
        <v>25</v>
      </c>
      <c r="G11" s="1"/>
      <c r="H11" s="1" t="s">
        <v>26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ht="18.75" customHeight="1" x14ac:dyDescent="0.25">
      <c r="A12" s="11"/>
      <c r="B12" s="1"/>
      <c r="C12" s="18" t="s">
        <v>24</v>
      </c>
      <c r="D12" s="1">
        <v>3</v>
      </c>
      <c r="E12" s="1">
        <v>25</v>
      </c>
      <c r="F12" s="1"/>
      <c r="G12" s="1"/>
      <c r="H12" s="1" t="s">
        <v>26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11"/>
      <c r="B13" s="1"/>
      <c r="C13" s="18" t="s">
        <v>25</v>
      </c>
      <c r="D13" s="1">
        <v>3</v>
      </c>
      <c r="E13" s="1">
        <v>18</v>
      </c>
      <c r="F13" s="1"/>
      <c r="G13" s="1"/>
      <c r="H13" s="1" t="s">
        <v>26</v>
      </c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1"/>
      <c r="C14" s="1"/>
      <c r="D14" s="19">
        <f>SUM(D11:D13)</f>
        <v>10</v>
      </c>
      <c r="E14" s="19">
        <f t="shared" ref="E14:G14" si="0">SUM(E11:E13)</f>
        <v>63</v>
      </c>
      <c r="F14" s="19">
        <f t="shared" si="0"/>
        <v>25</v>
      </c>
      <c r="G14" s="19">
        <f t="shared" si="0"/>
        <v>0</v>
      </c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ht="30" x14ac:dyDescent="0.25">
      <c r="A15" s="17" t="s">
        <v>28</v>
      </c>
      <c r="B15" s="1">
        <v>6</v>
      </c>
      <c r="C15" s="1"/>
      <c r="D15" s="1"/>
      <c r="E15" s="1"/>
      <c r="F15" s="1"/>
      <c r="G15" s="1"/>
      <c r="H15" s="1" t="s">
        <v>13</v>
      </c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1"/>
      <c r="C16" s="1" t="s">
        <v>44</v>
      </c>
      <c r="D16" s="1">
        <v>2</v>
      </c>
      <c r="E16" s="1"/>
      <c r="F16" s="1">
        <v>15</v>
      </c>
      <c r="G16" s="1"/>
      <c r="H16" s="1" t="s">
        <v>26</v>
      </c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1" t="s">
        <v>27</v>
      </c>
      <c r="D17" s="1">
        <v>2</v>
      </c>
      <c r="E17" s="1"/>
      <c r="F17" s="1">
        <v>28</v>
      </c>
      <c r="G17" s="1"/>
      <c r="H17" s="1" t="s">
        <v>26</v>
      </c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32" t="s">
        <v>49</v>
      </c>
      <c r="D18" s="32">
        <v>2</v>
      </c>
      <c r="E18" s="32"/>
      <c r="F18">
        <v>30</v>
      </c>
      <c r="G18" s="1"/>
      <c r="H18" s="1" t="s">
        <v>26</v>
      </c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9">
        <f>SUM(D16:D18)</f>
        <v>6</v>
      </c>
      <c r="E19" s="19">
        <f t="shared" ref="E19:F19" si="1">SUM(E16:E18)</f>
        <v>0</v>
      </c>
      <c r="F19" s="19">
        <f t="shared" si="1"/>
        <v>73</v>
      </c>
      <c r="G19" s="19">
        <f t="shared" ref="G19" si="2">SUM(G16:G18)</f>
        <v>0</v>
      </c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ht="45" x14ac:dyDescent="0.25">
      <c r="A20" s="17" t="s">
        <v>52</v>
      </c>
      <c r="B20" s="1">
        <v>6</v>
      </c>
      <c r="C20" s="1"/>
      <c r="D20" s="1"/>
      <c r="E20" s="1"/>
      <c r="F20" s="1"/>
      <c r="G20" s="1"/>
      <c r="H20" s="1" t="s">
        <v>13</v>
      </c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11"/>
      <c r="B21" s="1"/>
      <c r="C21" s="18" t="s">
        <v>45</v>
      </c>
      <c r="D21" s="1">
        <v>2</v>
      </c>
      <c r="E21" s="1"/>
      <c r="F21" s="1">
        <v>30</v>
      </c>
      <c r="G21" s="1"/>
      <c r="H21" s="1" t="s">
        <v>26</v>
      </c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8" t="s">
        <v>29</v>
      </c>
      <c r="D22" s="1">
        <v>2</v>
      </c>
      <c r="E22" s="1"/>
      <c r="F22" s="1">
        <v>15</v>
      </c>
      <c r="G22" s="1"/>
      <c r="H22" s="1" t="s">
        <v>26</v>
      </c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ht="18" customHeight="1" x14ac:dyDescent="0.25">
      <c r="A23" s="11"/>
      <c r="B23" s="1"/>
      <c r="C23" s="18" t="s">
        <v>23</v>
      </c>
      <c r="D23" s="1">
        <v>2</v>
      </c>
      <c r="E23" s="1">
        <v>15</v>
      </c>
      <c r="F23" s="1">
        <v>18</v>
      </c>
      <c r="G23" s="1"/>
      <c r="H23" s="1" t="s">
        <v>26</v>
      </c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9">
        <f>SUM(D21:D23)</f>
        <v>6</v>
      </c>
      <c r="E24" s="19">
        <f t="shared" ref="E24" si="3">SUM(E21:E23)</f>
        <v>15</v>
      </c>
      <c r="F24" s="19">
        <f t="shared" ref="F24" si="4">SUM(F21:F23)</f>
        <v>63</v>
      </c>
      <c r="G24" s="19">
        <f t="shared" ref="G24" si="5">SUM(G21:G23)</f>
        <v>0</v>
      </c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 t="s">
        <v>30</v>
      </c>
      <c r="B25" s="1">
        <v>6</v>
      </c>
      <c r="C25" s="1"/>
      <c r="D25" s="20"/>
      <c r="E25" s="20"/>
      <c r="F25" s="20"/>
      <c r="G25" s="20"/>
      <c r="H25" s="1" t="s">
        <v>13</v>
      </c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 t="s">
        <v>32</v>
      </c>
      <c r="D26" s="1">
        <v>2</v>
      </c>
      <c r="E26" s="1"/>
      <c r="F26" s="1">
        <v>20</v>
      </c>
      <c r="G26" s="1"/>
      <c r="H26" s="1" t="s">
        <v>26</v>
      </c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11"/>
      <c r="B27" s="1"/>
      <c r="C27" s="1" t="s">
        <v>34</v>
      </c>
      <c r="D27" s="1">
        <v>1</v>
      </c>
      <c r="E27" s="1"/>
      <c r="F27" s="1">
        <v>36</v>
      </c>
      <c r="G27" s="1"/>
      <c r="H27" s="1" t="s">
        <v>26</v>
      </c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A28" s="11"/>
      <c r="B28" s="1"/>
      <c r="C28" s="1" t="s">
        <v>31</v>
      </c>
      <c r="D28" s="1">
        <v>1</v>
      </c>
      <c r="E28" s="1"/>
      <c r="F28" s="1">
        <v>18</v>
      </c>
      <c r="G28" s="1"/>
      <c r="H28" s="1" t="s">
        <v>26</v>
      </c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5">
      <c r="A29" s="11"/>
      <c r="B29" s="1"/>
      <c r="C29" s="1"/>
      <c r="D29" s="19">
        <f>SUM(D26:D28)</f>
        <v>4</v>
      </c>
      <c r="E29" s="19">
        <f t="shared" ref="E29" si="6">SUM(E26:E28)</f>
        <v>0</v>
      </c>
      <c r="F29" s="19">
        <f t="shared" ref="F29" si="7">SUM(F26:F28)</f>
        <v>74</v>
      </c>
      <c r="G29" s="19">
        <f t="shared" ref="G29" si="8">SUM(G26:G28)</f>
        <v>0</v>
      </c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5">
      <c r="A30" s="21" t="s">
        <v>33</v>
      </c>
      <c r="B30" s="19">
        <f>SUM(B5:B29)</f>
        <v>30</v>
      </c>
      <c r="C30" s="1"/>
      <c r="D30" s="19">
        <f>D14+D19+D24+D29</f>
        <v>26</v>
      </c>
      <c r="E30" s="19">
        <f t="shared" ref="E30:G30" si="9">E14+E19+E24+E29</f>
        <v>78</v>
      </c>
      <c r="F30" s="19">
        <f t="shared" si="9"/>
        <v>235</v>
      </c>
      <c r="G30" s="19">
        <f t="shared" si="9"/>
        <v>0</v>
      </c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</sheetData>
  <pageMargins left="0.25" right="0.25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workbookViewId="0">
      <selection activeCell="I36" sqref="I36"/>
    </sheetView>
  </sheetViews>
  <sheetFormatPr baseColWidth="10" defaultRowHeight="15" x14ac:dyDescent="0.25"/>
  <cols>
    <col min="1" max="1" width="33.7109375" bestFit="1" customWidth="1"/>
    <col min="3" max="3" width="49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ht="26.25" x14ac:dyDescent="0.4">
      <c r="A1" s="29" t="s">
        <v>20</v>
      </c>
      <c r="B1" s="29"/>
      <c r="C1" s="29"/>
      <c r="D1" s="29" t="s">
        <v>43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9.5" thickBot="1" x14ac:dyDescent="0.35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2" t="s">
        <v>11</v>
      </c>
      <c r="B5" s="3">
        <v>6</v>
      </c>
      <c r="C5" s="16"/>
      <c r="D5" s="3"/>
      <c r="E5" s="3"/>
      <c r="F5" s="3"/>
      <c r="G5" s="3"/>
      <c r="H5" s="3" t="s">
        <v>13</v>
      </c>
      <c r="I5" s="4" t="s">
        <v>14</v>
      </c>
      <c r="K5" s="13"/>
      <c r="L5" s="14"/>
      <c r="M5" s="14"/>
      <c r="N5" s="14"/>
      <c r="O5" s="14"/>
      <c r="P5" s="14"/>
      <c r="Q5" s="14"/>
      <c r="R5" s="14"/>
      <c r="S5" s="15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11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ht="45" x14ac:dyDescent="0.25">
      <c r="A10" s="17" t="s">
        <v>22</v>
      </c>
      <c r="B10" s="1">
        <v>6</v>
      </c>
      <c r="C10" s="1"/>
      <c r="D10" s="1"/>
      <c r="E10" s="1"/>
      <c r="F10" s="1"/>
      <c r="G10" s="1"/>
      <c r="H10" s="1" t="s">
        <v>13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11"/>
      <c r="B11" s="1"/>
      <c r="C11" s="18" t="s">
        <v>35</v>
      </c>
      <c r="D11" s="1">
        <v>3</v>
      </c>
      <c r="E11" s="1">
        <v>18</v>
      </c>
      <c r="F11" s="1"/>
      <c r="G11" s="1"/>
      <c r="H11" s="1" t="s">
        <v>26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11"/>
      <c r="B12" s="1"/>
      <c r="C12" s="18" t="s">
        <v>50</v>
      </c>
      <c r="D12" s="1">
        <v>6</v>
      </c>
      <c r="E12" s="1">
        <v>36</v>
      </c>
      <c r="F12" s="1"/>
      <c r="G12" s="1"/>
      <c r="H12" s="1" t="s">
        <v>26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11"/>
      <c r="B13" s="1"/>
      <c r="C13" s="23" t="s">
        <v>36</v>
      </c>
      <c r="D13" s="1">
        <v>3</v>
      </c>
      <c r="E13" s="1">
        <v>20</v>
      </c>
      <c r="F13" s="1"/>
      <c r="G13" s="1"/>
      <c r="H13" s="1" t="s">
        <v>26</v>
      </c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1"/>
      <c r="C14" s="1"/>
      <c r="D14" s="19">
        <f>SUM(D11:D13)</f>
        <v>12</v>
      </c>
      <c r="E14" s="19">
        <f t="shared" ref="E14:G14" si="0">SUM(E11:E13)</f>
        <v>74</v>
      </c>
      <c r="F14" s="19">
        <f t="shared" si="0"/>
        <v>0</v>
      </c>
      <c r="G14" s="19">
        <f t="shared" si="0"/>
        <v>0</v>
      </c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ht="30" x14ac:dyDescent="0.25">
      <c r="A15" s="17" t="s">
        <v>54</v>
      </c>
      <c r="B15" s="1">
        <v>6</v>
      </c>
      <c r="C15" s="1"/>
      <c r="D15" s="1"/>
      <c r="E15" s="1"/>
      <c r="F15" s="1"/>
      <c r="G15" s="1"/>
      <c r="H15" s="1" t="s">
        <v>13</v>
      </c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1"/>
      <c r="C16" s="23" t="s">
        <v>51</v>
      </c>
      <c r="D16" s="1">
        <v>2</v>
      </c>
      <c r="E16" s="1"/>
      <c r="F16" s="1">
        <v>20</v>
      </c>
      <c r="G16" s="1"/>
      <c r="H16" s="1" t="s">
        <v>26</v>
      </c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31" t="s">
        <v>53</v>
      </c>
      <c r="D17" s="1">
        <v>2</v>
      </c>
      <c r="E17" s="1"/>
      <c r="F17" s="1">
        <v>15</v>
      </c>
      <c r="G17" s="1"/>
      <c r="H17" s="1" t="s">
        <v>26</v>
      </c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8" t="s">
        <v>46</v>
      </c>
      <c r="D18" s="1">
        <v>2</v>
      </c>
      <c r="E18" s="1"/>
      <c r="F18" s="1">
        <v>15</v>
      </c>
      <c r="G18" s="1"/>
      <c r="H18" s="1" t="s">
        <v>26</v>
      </c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9">
        <f>SUM(D16:D18)</f>
        <v>6</v>
      </c>
      <c r="E19" s="19">
        <f t="shared" ref="E19" si="1">SUM(E16:E18)</f>
        <v>0</v>
      </c>
      <c r="F19" s="19">
        <f t="shared" ref="F19" si="2">SUM(F16:F18)</f>
        <v>50</v>
      </c>
      <c r="G19" s="19">
        <f t="shared" ref="G19" si="3">SUM(G16:G18)</f>
        <v>0</v>
      </c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 t="s">
        <v>30</v>
      </c>
      <c r="B20" s="1">
        <v>6</v>
      </c>
      <c r="C20" s="1"/>
      <c r="D20" s="1"/>
      <c r="E20" s="1"/>
      <c r="F20" s="1"/>
      <c r="G20" s="1"/>
      <c r="H20" s="1" t="s">
        <v>13</v>
      </c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 t="s">
        <v>32</v>
      </c>
      <c r="D21" s="1">
        <v>2</v>
      </c>
      <c r="E21" s="1"/>
      <c r="F21" s="1">
        <v>20</v>
      </c>
      <c r="G21" s="1"/>
      <c r="H21" s="1" t="s">
        <v>26</v>
      </c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 t="s">
        <v>34</v>
      </c>
      <c r="D22" s="1">
        <v>1</v>
      </c>
      <c r="E22" s="1"/>
      <c r="F22" s="1">
        <v>36</v>
      </c>
      <c r="G22" s="1"/>
      <c r="H22" s="1" t="s">
        <v>26</v>
      </c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 t="s">
        <v>31</v>
      </c>
      <c r="D23" s="1">
        <v>1</v>
      </c>
      <c r="E23" s="1"/>
      <c r="F23" s="1">
        <v>18</v>
      </c>
      <c r="G23" s="1"/>
      <c r="H23" s="1" t="s">
        <v>26</v>
      </c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9">
        <f>SUM(D21:D23)</f>
        <v>4</v>
      </c>
      <c r="E24" s="19">
        <f t="shared" ref="E24:G24" si="4">SUM(E21:E23)</f>
        <v>0</v>
      </c>
      <c r="F24" s="19">
        <f t="shared" si="4"/>
        <v>74</v>
      </c>
      <c r="G24" s="19">
        <f t="shared" si="4"/>
        <v>0</v>
      </c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 t="s">
        <v>39</v>
      </c>
      <c r="B25" s="1">
        <v>6</v>
      </c>
      <c r="C25" s="18"/>
      <c r="D25" s="1"/>
      <c r="E25" s="1"/>
      <c r="F25" s="1"/>
      <c r="G25" s="1"/>
      <c r="H25" s="1" t="s">
        <v>13</v>
      </c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24"/>
      <c r="C26" s="18" t="s">
        <v>37</v>
      </c>
      <c r="D26" s="1">
        <v>4</v>
      </c>
      <c r="E26" s="1"/>
      <c r="F26" s="1">
        <v>20</v>
      </c>
      <c r="G26" s="1"/>
      <c r="H26" s="1" t="s">
        <v>26</v>
      </c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11"/>
      <c r="B27" s="25"/>
      <c r="C27" s="18" t="s">
        <v>38</v>
      </c>
      <c r="D27" s="1">
        <v>2</v>
      </c>
      <c r="E27" s="1"/>
      <c r="F27" s="1"/>
      <c r="G27" s="1"/>
      <c r="H27" s="1" t="s">
        <v>26</v>
      </c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A28" s="11"/>
      <c r="B28" s="1"/>
      <c r="C28" s="26" t="s">
        <v>47</v>
      </c>
      <c r="D28" s="1">
        <v>1</v>
      </c>
      <c r="E28" s="1"/>
      <c r="F28" s="1">
        <v>25</v>
      </c>
      <c r="G28" s="1"/>
      <c r="H28" s="1" t="s">
        <v>26</v>
      </c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5">
      <c r="A29" s="11"/>
      <c r="B29" s="1"/>
      <c r="C29" s="1"/>
      <c r="D29" s="19">
        <f>SUM(D26:D28)</f>
        <v>7</v>
      </c>
      <c r="E29" s="19">
        <f t="shared" ref="E29" si="5">SUM(E26:E28)</f>
        <v>0</v>
      </c>
      <c r="F29" s="19">
        <f t="shared" ref="F29" si="6">SUM(F26:F28)</f>
        <v>45</v>
      </c>
      <c r="G29" s="19">
        <f t="shared" ref="G29" si="7">SUM(G26:G28)</f>
        <v>0</v>
      </c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5">
      <c r="A30" s="22" t="s">
        <v>40</v>
      </c>
      <c r="B30" s="22">
        <f>SUM(B5:B29)</f>
        <v>30</v>
      </c>
      <c r="C30" s="1"/>
      <c r="D30" s="19">
        <f>D14+D19+D24+D29</f>
        <v>29</v>
      </c>
      <c r="E30" s="19">
        <f t="shared" ref="E30:G30" si="8">E14+E19+E24+E29</f>
        <v>74</v>
      </c>
      <c r="F30" s="19">
        <f t="shared" si="8"/>
        <v>169</v>
      </c>
      <c r="G30" s="19">
        <f t="shared" si="8"/>
        <v>0</v>
      </c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5">
      <c r="A31" s="28" t="s">
        <v>41</v>
      </c>
      <c r="B31" s="27">
        <f>B30+'Semestre 5'!B30</f>
        <v>60</v>
      </c>
      <c r="C31" s="1"/>
      <c r="D31" s="27">
        <f>D30+'Semestre 5'!D30</f>
        <v>55</v>
      </c>
      <c r="E31" s="27">
        <f>E30+'Semestre 5'!E30</f>
        <v>152</v>
      </c>
      <c r="F31" s="27">
        <f>F30+'Semestre 5'!F30</f>
        <v>404</v>
      </c>
      <c r="G31" s="27">
        <f>G30+'Semestre 5'!G30</f>
        <v>0</v>
      </c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</sheetData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prey</cp:lastModifiedBy>
  <cp:lastPrinted>2020-03-09T14:44:46Z</cp:lastPrinted>
  <dcterms:created xsi:type="dcterms:W3CDTF">2017-07-13T13:31:32Z</dcterms:created>
  <dcterms:modified xsi:type="dcterms:W3CDTF">2020-03-09T15:31:51Z</dcterms:modified>
</cp:coreProperties>
</file>